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8580" windowHeight="6570"/>
  </bookViews>
  <sheets>
    <sheet name="Лист1" sheetId="2" r:id="rId1"/>
  </sheets>
  <calcPr calcId="125725" fullPrecision="0"/>
</workbook>
</file>

<file path=xl/calcChain.xml><?xml version="1.0" encoding="utf-8"?>
<calcChain xmlns="http://schemas.openxmlformats.org/spreadsheetml/2006/main">
  <c r="E9" i="2"/>
  <c r="D9"/>
  <c r="E49" l="1"/>
  <c r="D49"/>
  <c r="E47"/>
  <c r="D47"/>
  <c r="E44"/>
  <c r="D44"/>
  <c r="E42"/>
  <c r="D42"/>
  <c r="E40"/>
  <c r="D40"/>
  <c r="E38"/>
  <c r="D38"/>
  <c r="E36"/>
  <c r="D36"/>
  <c r="E33"/>
  <c r="D33"/>
  <c r="E29"/>
  <c r="D29"/>
  <c r="E25"/>
  <c r="D25"/>
  <c r="D18"/>
  <c r="E18"/>
  <c r="E13"/>
  <c r="E50" s="1"/>
  <c r="D13"/>
  <c r="D50" s="1"/>
</calcChain>
</file>

<file path=xl/sharedStrings.xml><?xml version="1.0" encoding="utf-8"?>
<sst xmlns="http://schemas.openxmlformats.org/spreadsheetml/2006/main" count="76" uniqueCount="65">
  <si>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</si>
  <si>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</si>
  <si>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</si>
  <si>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</si>
  <si>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</si>
  <si>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</si>
  <si>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</si>
  <si>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</si>
  <si>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</si>
  <si>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</si>
  <si>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</si>
  <si>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</si>
  <si>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</si>
  <si>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</si>
  <si>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</si>
  <si>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</si>
  <si>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</si>
  <si>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</si>
  <si>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</si>
  <si>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</si>
  <si>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</si>
  <si>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</si>
  <si>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</si>
  <si>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</si>
  <si>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</si>
  <si>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</si>
  <si>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</si>
  <si>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</si>
  <si>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</si>
  <si>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</si>
  <si>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</si>
  <si>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</si>
  <si>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</si>
  <si>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</si>
  <si>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</si>
  <si>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</si>
  <si>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</si>
  <si>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</si>
  <si>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</si>
  <si>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</si>
  <si>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</si>
  <si>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</si>
  <si>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</si>
  <si>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</si>
  <si>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</si>
  <si>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</si>
  <si>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</si>
  <si>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</si>
  <si>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</si>
  <si>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</si>
  <si>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</si>
  <si>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</si>
  <si>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</si>
  <si>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</si>
  <si>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2015 год</t>
  </si>
  <si>
    <t>2016 год</t>
  </si>
  <si>
    <t>Развитие физической культуры, культуры и туризма в г. Переславле-Залесском</t>
  </si>
  <si>
    <t>(руб.)</t>
  </si>
  <si>
    <t xml:space="preserve">Приложение 13  </t>
  </si>
  <si>
    <t>Перечень муниципальных программ г. Переславля-Залеского на плановый период  2015 и 2016 годов</t>
  </si>
  <si>
    <t>ВЦП "Социальная поддержка населения г.Переславля-Залесского" на 2013-2015 годы</t>
  </si>
  <si>
    <t>ГЦП "Обеспечение отдыха, оздоровления, занятости детей и подростков города Переславля-Залесского на 2014-2016 годы"</t>
  </si>
  <si>
    <t>ВЦП "Развитие культуры и искусства в г. Переславле-Залесском на 2014-2016 годы"</t>
  </si>
  <si>
    <t>ГЦП "Комплексные меры противодействия злоупотреблению наркотиками и их незаконному обороту" на 2013-2015 годы</t>
  </si>
  <si>
    <t>от 12.12.2013 № 154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</si>
</sst>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A3" sqref="A3:E3"/>
    </sheetView>
  </sheetViews>
  <sheetFormatPr defaultColWidth="8.85546875" defaultRowHeight="12.75"/>
  <cols>
    <col min="1" max="1" width="5.7109375" style="5" customWidth="1"/>
    <col min="2" max="2" width="21" style="5" customWidth="1"/>
    <col min="3" max="3" width="41.5703125" style="5" customWidth="1"/>
    <col min="4" max="5" width="17.28515625" style="9" customWidth="1"/>
    <col min="6" max="16384" width="8.85546875" style="5"/>
  </cols>
  <sheetData>
    <row r="1" spans="1:5">
      <c r="A1" s="20" t="s">
        <v>58</v>
      </c>
      <c r="B1" s="20"/>
      <c r="C1" s="20"/>
      <c r="D1" s="20"/>
      <c r="E1" s="20"/>
    </row>
    <row r="2" spans="1:5">
      <c r="A2" s="20" t="s">
        <v>53</v>
      </c>
      <c r="B2" s="20"/>
      <c r="C2" s="20"/>
      <c r="D2" s="20"/>
      <c r="E2" s="20"/>
    </row>
    <row r="3" spans="1:5">
      <c r="A3" s="20" t="s">
        <v>64</v>
      </c>
      <c r="B3" s="20"/>
      <c r="C3" s="20"/>
      <c r="D3" s="20"/>
      <c r="E3" s="20"/>
    </row>
    <row r="4" spans="1:5" ht="38.25" customHeight="1">
      <c r="A4" s="29" t="s">
        <v>59</v>
      </c>
      <c r="B4" s="29"/>
      <c r="C4" s="29"/>
      <c r="D4" s="29"/>
      <c r="E4" s="29"/>
    </row>
    <row r="5" spans="1:5" ht="0.6" hidden="1" customHeight="1">
      <c r="A5" s="10"/>
      <c r="B5" s="10"/>
      <c r="C5" s="10"/>
      <c r="D5" s="12">
        <v>0.80728</v>
      </c>
      <c r="E5" s="13">
        <v>0.80012000000000005</v>
      </c>
    </row>
    <row r="6" spans="1:5" ht="13.15" customHeight="1">
      <c r="A6" s="8"/>
      <c r="B6" s="8"/>
      <c r="C6" s="8"/>
      <c r="D6" s="14"/>
      <c r="E6" s="15" t="s">
        <v>57</v>
      </c>
    </row>
    <row r="7" spans="1:5" ht="51">
      <c r="A7" s="1" t="s">
        <v>0</v>
      </c>
      <c r="B7" s="1" t="s">
        <v>1</v>
      </c>
      <c r="C7" s="1" t="s">
        <v>2</v>
      </c>
      <c r="D7" s="11" t="s">
        <v>54</v>
      </c>
      <c r="E7" s="11" t="s">
        <v>55</v>
      </c>
    </row>
    <row r="8" spans="1:5" ht="12.6" customHeight="1">
      <c r="A8" s="1">
        <v>1</v>
      </c>
      <c r="B8" s="1">
        <v>2</v>
      </c>
      <c r="C8" s="1">
        <v>3</v>
      </c>
      <c r="D8" s="11">
        <v>4</v>
      </c>
      <c r="E8" s="11">
        <v>5</v>
      </c>
    </row>
    <row r="9" spans="1:5" ht="48.6" customHeight="1">
      <c r="A9" s="27" t="s">
        <v>3</v>
      </c>
      <c r="B9" s="28" t="s">
        <v>4</v>
      </c>
      <c r="C9" s="2" t="s">
        <v>5</v>
      </c>
      <c r="D9" s="16">
        <f>517377159.93-26747255.34</f>
        <v>490629904.58999997</v>
      </c>
      <c r="E9" s="16">
        <f>518569410.11-39386468.72</f>
        <v>479182941.38999999</v>
      </c>
    </row>
    <row r="10" spans="1:5" ht="13.9" customHeight="1">
      <c r="A10" s="27"/>
      <c r="B10" s="28"/>
      <c r="C10" s="2" t="s">
        <v>6</v>
      </c>
      <c r="D10" s="16">
        <v>8558117.1699999999</v>
      </c>
      <c r="E10" s="16">
        <v>8547086.5600000005</v>
      </c>
    </row>
    <row r="11" spans="1:5" ht="49.15" customHeight="1">
      <c r="A11" s="27"/>
      <c r="B11" s="28"/>
      <c r="C11" s="2" t="s">
        <v>7</v>
      </c>
      <c r="D11" s="16">
        <v>512338.08</v>
      </c>
      <c r="E11" s="16">
        <v>508858.32</v>
      </c>
    </row>
    <row r="12" spans="1:5" ht="28.9" customHeight="1">
      <c r="A12" s="27"/>
      <c r="B12" s="28"/>
      <c r="C12" s="2" t="s">
        <v>8</v>
      </c>
      <c r="D12" s="16">
        <v>1210920</v>
      </c>
      <c r="E12" s="16">
        <v>1200180</v>
      </c>
    </row>
    <row r="13" spans="1:5" ht="13.9" customHeight="1">
      <c r="A13" s="21" t="s">
        <v>9</v>
      </c>
      <c r="B13" s="22"/>
      <c r="C13" s="23"/>
      <c r="D13" s="17">
        <f>SUM(D9:D12)</f>
        <v>500911279.83999997</v>
      </c>
      <c r="E13" s="17">
        <f>SUM(E9:E12)</f>
        <v>489439066.26999998</v>
      </c>
    </row>
    <row r="14" spans="1:5" ht="34.15" customHeight="1">
      <c r="A14" s="27" t="s">
        <v>10</v>
      </c>
      <c r="B14" s="28" t="s">
        <v>11</v>
      </c>
      <c r="C14" s="2" t="s">
        <v>60</v>
      </c>
      <c r="D14" s="16">
        <v>210812498.28</v>
      </c>
      <c r="E14" s="16">
        <v>214091763.55000001</v>
      </c>
    </row>
    <row r="15" spans="1:5" ht="29.45" customHeight="1">
      <c r="A15" s="27"/>
      <c r="B15" s="28"/>
      <c r="C15" s="2" t="s">
        <v>12</v>
      </c>
      <c r="D15" s="16">
        <v>182942.2</v>
      </c>
      <c r="E15" s="16">
        <v>114478.77</v>
      </c>
    </row>
    <row r="16" spans="1:5" ht="41.45" customHeight="1">
      <c r="A16" s="27"/>
      <c r="B16" s="28"/>
      <c r="C16" s="2" t="s">
        <v>61</v>
      </c>
      <c r="D16" s="16">
        <v>4925211.4400000004</v>
      </c>
      <c r="E16" s="16">
        <v>858528.76</v>
      </c>
    </row>
    <row r="17" spans="1:5" ht="15" customHeight="1">
      <c r="A17" s="27"/>
      <c r="B17" s="28"/>
      <c r="C17" s="2" t="s">
        <v>13</v>
      </c>
      <c r="D17" s="16">
        <v>492092.67</v>
      </c>
      <c r="E17" s="16">
        <v>388615.08</v>
      </c>
    </row>
    <row r="18" spans="1:5" ht="14.45" customHeight="1">
      <c r="A18" s="21" t="s">
        <v>9</v>
      </c>
      <c r="B18" s="22"/>
      <c r="C18" s="23"/>
      <c r="D18" s="17">
        <f>SUM(D14:D17)</f>
        <v>216412744.59</v>
      </c>
      <c r="E18" s="17">
        <f>SUM(E14:E17)</f>
        <v>215453386.16</v>
      </c>
    </row>
    <row r="19" spans="1:5" ht="40.15" customHeight="1">
      <c r="A19" s="27" t="s">
        <v>14</v>
      </c>
      <c r="B19" s="28" t="s">
        <v>15</v>
      </c>
      <c r="C19" s="2" t="s">
        <v>16</v>
      </c>
      <c r="D19" s="16">
        <v>77498.880000000005</v>
      </c>
      <c r="E19" s="16">
        <v>76811.520000000004</v>
      </c>
    </row>
    <row r="20" spans="1:5" ht="57" customHeight="1">
      <c r="A20" s="27"/>
      <c r="B20" s="28"/>
      <c r="C20" s="2" t="s">
        <v>17</v>
      </c>
      <c r="D20" s="16">
        <v>1130192</v>
      </c>
      <c r="E20" s="16">
        <v>1120168</v>
      </c>
    </row>
    <row r="21" spans="1:5" ht="71.45" customHeight="1">
      <c r="A21" s="27"/>
      <c r="B21" s="28"/>
      <c r="C21" s="2" t="s">
        <v>18</v>
      </c>
      <c r="D21" s="16">
        <v>1135842.96</v>
      </c>
      <c r="E21" s="16">
        <v>1125768.8400000001</v>
      </c>
    </row>
    <row r="22" spans="1:5" ht="59.45" customHeight="1">
      <c r="A22" s="27"/>
      <c r="B22" s="28"/>
      <c r="C22" s="1" t="s">
        <v>19</v>
      </c>
      <c r="D22" s="16">
        <v>1210920</v>
      </c>
      <c r="E22" s="16">
        <v>1200180</v>
      </c>
    </row>
    <row r="23" spans="1:5" ht="53.45" customHeight="1">
      <c r="A23" s="27"/>
      <c r="B23" s="28"/>
      <c r="C23" s="2" t="s">
        <v>20</v>
      </c>
      <c r="D23" s="16">
        <v>532804.80000000005</v>
      </c>
      <c r="E23" s="16">
        <v>528079.19999999995</v>
      </c>
    </row>
    <row r="24" spans="1:5" ht="61.15" customHeight="1">
      <c r="A24" s="27"/>
      <c r="B24" s="28"/>
      <c r="C24" s="2" t="s">
        <v>21</v>
      </c>
      <c r="D24" s="16">
        <v>2117826.42</v>
      </c>
      <c r="E24" s="16">
        <v>2099042.81</v>
      </c>
    </row>
    <row r="25" spans="1:5" ht="15" customHeight="1">
      <c r="A25" s="21" t="s">
        <v>9</v>
      </c>
      <c r="B25" s="22"/>
      <c r="C25" s="23"/>
      <c r="D25" s="17">
        <f>SUM(D19:D24)</f>
        <v>6205085.0599999996</v>
      </c>
      <c r="E25" s="17">
        <f>SUM(E19:E24)</f>
        <v>6150050.3700000001</v>
      </c>
    </row>
    <row r="26" spans="1:5" ht="33" customHeight="1">
      <c r="A26" s="27" t="s">
        <v>22</v>
      </c>
      <c r="B26" s="28" t="s">
        <v>23</v>
      </c>
      <c r="C26" s="2" t="s">
        <v>24</v>
      </c>
      <c r="D26" s="16">
        <v>1890165.39</v>
      </c>
      <c r="E26" s="16">
        <v>1873400.97</v>
      </c>
    </row>
    <row r="27" spans="1:5" ht="57.6" customHeight="1">
      <c r="A27" s="27"/>
      <c r="B27" s="28"/>
      <c r="C27" s="2" t="s">
        <v>25</v>
      </c>
      <c r="D27" s="16">
        <v>201820</v>
      </c>
      <c r="E27" s="16">
        <v>200030</v>
      </c>
    </row>
    <row r="28" spans="1:5" ht="40.9" customHeight="1">
      <c r="A28" s="27"/>
      <c r="B28" s="28"/>
      <c r="C28" s="2" t="s">
        <v>63</v>
      </c>
      <c r="D28" s="16">
        <v>284728</v>
      </c>
      <c r="E28" s="16">
        <v>80012</v>
      </c>
    </row>
    <row r="29" spans="1:5" ht="15" customHeight="1">
      <c r="A29" s="21" t="s">
        <v>9</v>
      </c>
      <c r="B29" s="22"/>
      <c r="C29" s="23"/>
      <c r="D29" s="17">
        <f>SUM(D26:D28)</f>
        <v>2376713.39</v>
      </c>
      <c r="E29" s="17">
        <f>SUM(E26:E28)</f>
        <v>2153442.9700000002</v>
      </c>
    </row>
    <row r="30" spans="1:5" ht="25.9" customHeight="1">
      <c r="A30" s="31" t="s">
        <v>26</v>
      </c>
      <c r="B30" s="33" t="s">
        <v>56</v>
      </c>
      <c r="C30" s="2" t="s">
        <v>27</v>
      </c>
      <c r="D30" s="16">
        <v>2821362.87</v>
      </c>
      <c r="E30" s="16">
        <v>2796339.39</v>
      </c>
    </row>
    <row r="31" spans="1:5" ht="31.15" customHeight="1">
      <c r="A31" s="32"/>
      <c r="B31" s="34"/>
      <c r="C31" s="2" t="s">
        <v>62</v>
      </c>
      <c r="D31" s="16">
        <v>20518393.579999998</v>
      </c>
      <c r="E31" s="16">
        <v>20336410</v>
      </c>
    </row>
    <row r="32" spans="1:5" ht="33" customHeight="1">
      <c r="A32" s="32"/>
      <c r="B32" s="34"/>
      <c r="C32" s="3" t="s">
        <v>28</v>
      </c>
      <c r="D32" s="16">
        <v>24220176.02</v>
      </c>
      <c r="E32" s="16">
        <v>24005360.260000002</v>
      </c>
    </row>
    <row r="33" spans="1:5" ht="15" customHeight="1">
      <c r="A33" s="21" t="s">
        <v>9</v>
      </c>
      <c r="B33" s="22"/>
      <c r="C33" s="23"/>
      <c r="D33" s="17">
        <f>SUM(D30:D32)</f>
        <v>47559932.469999999</v>
      </c>
      <c r="E33" s="17">
        <f>SUM(E30:E32)</f>
        <v>47138109.649999999</v>
      </c>
    </row>
    <row r="34" spans="1:5" ht="55.15" customHeight="1">
      <c r="A34" s="27" t="s">
        <v>29</v>
      </c>
      <c r="B34" s="28" t="s">
        <v>30</v>
      </c>
      <c r="C34" s="2" t="s">
        <v>31</v>
      </c>
      <c r="D34" s="16">
        <v>3145808.7</v>
      </c>
      <c r="E34" s="16">
        <v>3117907.62</v>
      </c>
    </row>
    <row r="35" spans="1:5" ht="40.9" customHeight="1">
      <c r="A35" s="27"/>
      <c r="B35" s="28"/>
      <c r="C35" s="2" t="s">
        <v>32</v>
      </c>
      <c r="D35" s="16">
        <v>5247320</v>
      </c>
      <c r="E35" s="16">
        <v>5200780</v>
      </c>
    </row>
    <row r="36" spans="1:5" ht="14.45" customHeight="1">
      <c r="A36" s="21" t="s">
        <v>9</v>
      </c>
      <c r="B36" s="22"/>
      <c r="C36" s="23"/>
      <c r="D36" s="17">
        <f>SUM(D34:D35)</f>
        <v>8393128.6999999993</v>
      </c>
      <c r="E36" s="17">
        <f>SUM(E34:E35)</f>
        <v>8318687.6200000001</v>
      </c>
    </row>
    <row r="37" spans="1:5" ht="45.6" customHeight="1">
      <c r="A37" s="3" t="s">
        <v>33</v>
      </c>
      <c r="B37" s="3" t="s">
        <v>34</v>
      </c>
      <c r="C37" s="3" t="s">
        <v>35</v>
      </c>
      <c r="D37" s="16">
        <v>33980200</v>
      </c>
      <c r="E37" s="16">
        <v>34838300</v>
      </c>
    </row>
    <row r="38" spans="1:5" ht="13.9" customHeight="1">
      <c r="A38" s="21" t="s">
        <v>9</v>
      </c>
      <c r="B38" s="22"/>
      <c r="C38" s="23"/>
      <c r="D38" s="17">
        <f>D37</f>
        <v>33980200</v>
      </c>
      <c r="E38" s="17">
        <f>E37</f>
        <v>34838300</v>
      </c>
    </row>
    <row r="39" spans="1:5" ht="63.6" customHeight="1">
      <c r="A39" s="3" t="s">
        <v>36</v>
      </c>
      <c r="B39" s="3" t="s">
        <v>37</v>
      </c>
      <c r="C39" s="3" t="s">
        <v>38</v>
      </c>
      <c r="D39" s="16">
        <v>161456</v>
      </c>
      <c r="E39" s="16">
        <v>160024</v>
      </c>
    </row>
    <row r="40" spans="1:5" ht="15.6" customHeight="1">
      <c r="A40" s="21" t="s">
        <v>9</v>
      </c>
      <c r="B40" s="22"/>
      <c r="C40" s="23"/>
      <c r="D40" s="17">
        <f>D39</f>
        <v>161456</v>
      </c>
      <c r="E40" s="17">
        <f>E39</f>
        <v>160024</v>
      </c>
    </row>
    <row r="41" spans="1:5" ht="33" customHeight="1">
      <c r="A41" s="3" t="s">
        <v>39</v>
      </c>
      <c r="B41" s="3" t="s">
        <v>40</v>
      </c>
      <c r="C41" s="3" t="s">
        <v>41</v>
      </c>
      <c r="D41" s="16">
        <v>807280</v>
      </c>
      <c r="E41" s="16">
        <v>800120</v>
      </c>
    </row>
    <row r="42" spans="1:5" ht="15" customHeight="1">
      <c r="A42" s="21" t="s">
        <v>9</v>
      </c>
      <c r="B42" s="22"/>
      <c r="C42" s="23"/>
      <c r="D42" s="17">
        <f>D41</f>
        <v>807280</v>
      </c>
      <c r="E42" s="17">
        <f>E41</f>
        <v>800120</v>
      </c>
    </row>
    <row r="43" spans="1:5" ht="45" customHeight="1">
      <c r="A43" s="3" t="s">
        <v>42</v>
      </c>
      <c r="B43" s="3" t="s">
        <v>43</v>
      </c>
      <c r="C43" s="3" t="s">
        <v>44</v>
      </c>
      <c r="D43" s="16">
        <v>463033.2</v>
      </c>
      <c r="E43" s="16">
        <v>458926.43</v>
      </c>
    </row>
    <row r="44" spans="1:5" ht="14.45" customHeight="1">
      <c r="A44" s="21" t="s">
        <v>9</v>
      </c>
      <c r="B44" s="22"/>
      <c r="C44" s="23"/>
      <c r="D44" s="17">
        <f>D43</f>
        <v>463033.2</v>
      </c>
      <c r="E44" s="17">
        <f>E43</f>
        <v>458926.43</v>
      </c>
    </row>
    <row r="45" spans="1:5" ht="43.15" customHeight="1">
      <c r="A45" s="27" t="s">
        <v>45</v>
      </c>
      <c r="B45" s="28" t="s">
        <v>46</v>
      </c>
      <c r="C45" s="2" t="s">
        <v>47</v>
      </c>
      <c r="D45" s="16">
        <v>389916.24</v>
      </c>
      <c r="E45" s="16">
        <v>386457.96</v>
      </c>
    </row>
    <row r="46" spans="1:5" s="6" customFormat="1" ht="45.6" customHeight="1">
      <c r="A46" s="27"/>
      <c r="B46" s="28"/>
      <c r="C46" s="2" t="s">
        <v>48</v>
      </c>
      <c r="D46" s="16">
        <v>12792239.609999999</v>
      </c>
      <c r="E46" s="16">
        <v>12678781.529999999</v>
      </c>
    </row>
    <row r="47" spans="1:5" ht="15.6" customHeight="1">
      <c r="A47" s="21" t="s">
        <v>9</v>
      </c>
      <c r="B47" s="22"/>
      <c r="C47" s="23"/>
      <c r="D47" s="17">
        <f>SUM(D45:D46)</f>
        <v>13182155.85</v>
      </c>
      <c r="E47" s="17">
        <f>SUM(E45:E46)</f>
        <v>13065239.49</v>
      </c>
    </row>
    <row r="48" spans="1:5" ht="47.45" customHeight="1">
      <c r="A48" s="1" t="s">
        <v>49</v>
      </c>
      <c r="B48" s="4" t="s">
        <v>50</v>
      </c>
      <c r="C48" s="2" t="s">
        <v>51</v>
      </c>
      <c r="D48" s="16">
        <v>2220665.8199999998</v>
      </c>
      <c r="E48" s="16">
        <v>2200970.1</v>
      </c>
    </row>
    <row r="49" spans="1:5" s="7" customFormat="1" ht="13.5" thickBot="1">
      <c r="A49" s="24" t="s">
        <v>9</v>
      </c>
      <c r="B49" s="25"/>
      <c r="C49" s="26"/>
      <c r="D49" s="18">
        <f>D48</f>
        <v>2220665.8199999998</v>
      </c>
      <c r="E49" s="18">
        <f>E48</f>
        <v>2200970.1</v>
      </c>
    </row>
    <row r="50" spans="1:5" ht="13.5" thickBot="1">
      <c r="A50" s="30" t="s">
        <v>52</v>
      </c>
      <c r="B50" s="30"/>
      <c r="C50" s="30"/>
      <c r="D50" s="19">
        <f>D13+D18+D25+D29+D33+D36+D38+D40+D42+D44+D47+D49</f>
        <v>832673674.91999996</v>
      </c>
      <c r="E50" s="19">
        <f>E13+E18+E25+E29+E33+E36+E38+E40+E42+E44+E47+E49</f>
        <v>820176323.05999994</v>
      </c>
    </row>
  </sheetData>
  <mergeCells count="31">
    <mergeCell ref="A36:C36"/>
    <mergeCell ref="A19:A24"/>
    <mergeCell ref="B19:B24"/>
    <mergeCell ref="A30:A32"/>
    <mergeCell ref="B30:B32"/>
    <mergeCell ref="A33:C33"/>
    <mergeCell ref="A34:A35"/>
    <mergeCell ref="B34:B35"/>
    <mergeCell ref="A50:C50"/>
    <mergeCell ref="A38:C38"/>
    <mergeCell ref="A40:C40"/>
    <mergeCell ref="A42:C42"/>
    <mergeCell ref="A44:C44"/>
    <mergeCell ref="A45:A46"/>
    <mergeCell ref="B45:B46"/>
    <mergeCell ref="A1:E1"/>
    <mergeCell ref="A2:E2"/>
    <mergeCell ref="A3:E3"/>
    <mergeCell ref="A47:C47"/>
    <mergeCell ref="A49:C49"/>
    <mergeCell ref="A25:C25"/>
    <mergeCell ref="A26:A28"/>
    <mergeCell ref="B26:B28"/>
    <mergeCell ref="A29:C29"/>
    <mergeCell ref="A9:A12"/>
    <mergeCell ref="B9:B12"/>
    <mergeCell ref="A13:C13"/>
    <mergeCell ref="A14:A17"/>
    <mergeCell ref="B14:B17"/>
    <mergeCell ref="A18:C18"/>
    <mergeCell ref="A4:E4"/>
  </mergeCells>
  <pageMargins left="0.7" right="0.7" top="0.75" bottom="0.75" header="0.3" footer="0.3"/>
  <pageSetup paperSize="9" scale="85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2013-11-13T07:37:14Z</cp:lastPrinted>
  <dcterms:created xsi:type="dcterms:W3CDTF">2013-11-11T07:38:33Z</dcterms:created>
  <dcterms:modified xsi:type="dcterms:W3CDTF">2014-02-20T07:58:17Z</dcterms:modified>
</cp:coreProperties>
</file>